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<sst xmlns="http://schemas.openxmlformats.org/spreadsheetml/2006/main" count="285" uniqueCount="189">
  <si>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</si>
  <si>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</si>
  <si>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</si>
  <si>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</si>
  <si>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</si>
  <si>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</si>
  <si>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</si>
  <si>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</si>
  <si>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</si>
  <si>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</si>
  <si>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</si>
  <si>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</si>
  <si>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</si>
  <si>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</si>
  <si>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</si>
  <si>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</si>
  <si>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</si>
  <si>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</si>
  <si>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</si>
  <si>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</si>
  <si>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</si>
  <si>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</si>
  <si>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</si>
  <si>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</si>
  <si>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</si>
  <si>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</si>
  <si>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</si>
  <si>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</si>
  <si>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</si>
  <si>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</si>
  <si>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</si>
  <si>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</si>
  <si>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</si>
  <si>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</si>
  <si>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</si>
  <si>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</si>
  <si>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</si>
  <si>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</si>
  <si>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</si>
  <si>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</si>
  <si>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</si>
  <si>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</si>
  <si>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</si>
  <si>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</si>
  <si>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</si>
  <si>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</si>
  <si>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</si>
  <si>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</si>
  <si>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</si>
  <si>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</si>
  <si>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</si>
  <si>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</si>
  <si>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</si>
  <si>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</si>
  <si>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</si>
  <si>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</si>
  <si>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</si>
  <si>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</si>
  <si>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</si>
  <si>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</si>
  <si>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</si>
  <si>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</si>
  <si>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</si>
  <si>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</si>
  <si>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</si>
  <si>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</si>
  <si>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</si>
  <si>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</si>
  <si>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</si>
  <si>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</si>
  <si>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</si>
  <si>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</si>
  <si>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</si>
  <si>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</si>
  <si>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</si>
  <si>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</si>
  <si>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</si>
  <si>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</si>
  <si>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</si>
  <si>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</si>
  <si>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</si>
  <si>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</si>
  <si>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</si>
  <si>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</si>
  <si>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</si>
  <si>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</si>
  <si>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</si>
  <si>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</si>
  <si>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</si>
  <si>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</si>
  <si>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</si>
  <si>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</si>
  <si>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</si>
  <si>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</si>
  <si>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</si>
  <si>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</si>
  <si>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</si>
  <si>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</si>
  <si>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</si>
  <si>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</si>
  <si>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</si>
  <si>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</si>
  <si>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</si>
  <si>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</si>
  <si>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</si>
  <si>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</si>
  <si>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</si>
  <si>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</si>
  <si>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</si>
  <si>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</si>
  <si>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</si>
  <si>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</si>
  <si>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</si>
  <si>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</si>
  <si>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</si>
  <si>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</si>
  <si>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</si>
  <si>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</si>
  <si>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</si>
  <si>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</si>
  <si>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</si>
  <si>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</si>
  <si>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</si>
  <si>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</si>
  <si>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</si>
  <si>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</si>
  <si>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</si>
  <si>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</si>
  <si>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</si>
  <si>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</si>
  <si>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</si>
  <si>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</si>
  <si>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</si>
  <si>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</si>
  <si>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</si>
  <si>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</si>
  <si>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</si>
  <si>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</si>
  <si>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</si>
  <si>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</si>
  <si>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</si>
  <si>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</si>
  <si>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</si>
  <si>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</si>
  <si>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</si>
  <si>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</si>
  <si>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</si>
  <si>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</si>
  <si>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</si>
  <si>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</si>
  <si>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</si>
  <si>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</si>
  <si>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</si>
  <si>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</si>
  <si>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</si>
  <si>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</si>
  <si>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</si>
  <si>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</si>
  <si>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</si>
  <si>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</si>
  <si>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</si>
  <si>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</si>
  <si>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</si>
  <si>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</si>
  <si>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</si>
  <si>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</si>
  <si>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</si>
  <si>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</si>
  <si>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</si>
  <si>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</si>
  <si>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</si>
  <si>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</si>
  <si>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</si>
  <si>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</si>
  <si>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</si>
  <si>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</si>
  <si>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</si>
  <si>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</si>
  <si>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</si>
  <si>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</si>
  <si>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</si>
  <si>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</si>
  <si>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</si>
  <si>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</si>
  <si>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</si>
  <si>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>0,1</t>
  </si>
  <si>
    <t>P_Ар_25_ЛК150_017050</t>
  </si>
  <si>
    <t xml:space="preserve">Электроснабжение ЭПУ потребителей в соответствии с договором на ТП № 3-54-25-2484 г. Армавир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</si>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</sst>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1" t="s">
        <v>157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2" t="s">
        <v>158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3" t="s">
        <v>159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4" t="s">
        <v>160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3" t="s">
        <v>188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7" customFormat="1" ht="78.75" x14ac:dyDescent="0.25">
      <c r="A17" s="8"/>
      <c r="B17" s="142"/>
      <c r="C17" s="142"/>
      <c r="D17" s="142"/>
      <c r="E17" s="142"/>
      <c r="F17" s="145"/>
      <c r="G17" s="142"/>
      <c r="H17" s="142"/>
      <c r="I17" s="14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3" t="s">
        <v>187</v>
      </c>
      <c r="D19" s="125" t="s">
        <v>186</v>
      </c>
      <c r="E19" s="124" t="s">
        <v>167</v>
      </c>
      <c r="F19" s="125" t="s">
        <v>184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6" t="s">
        <v>183</v>
      </c>
      <c r="L19" s="119"/>
      <c r="M19" s="119"/>
      <c r="N19" s="121" t="s">
        <v>164</v>
      </c>
      <c r="O19" s="126" t="s">
        <v>161</v>
      </c>
      <c r="P19" s="126" t="s">
        <v>185</v>
      </c>
      <c r="Q19" s="128" t="s">
        <v>173</v>
      </c>
      <c r="R19" s="128" t="s">
        <v>174</v>
      </c>
      <c r="S19" s="129">
        <v>963.68</v>
      </c>
      <c r="T19" s="129">
        <v>2.0299999999999998</v>
      </c>
      <c r="U19" s="129">
        <f t="shared" ref="U19:U22" si="0">O19*P19*S19*T19</f>
        <v>195.62703999999997</v>
      </c>
      <c r="V19" s="126" t="s">
        <v>7</v>
      </c>
    </row>
    <row r="20" spans="1:22" s="8" customFormat="1" ht="120" customHeight="1" x14ac:dyDescent="0.25">
      <c r="B20" s="116" t="s">
        <v>180</v>
      </c>
      <c r="C20" s="123" t="str">
        <f>C19</f>
        <v xml:space="preserve">Электроснабжение ЭПУ потребителей в соответствии с договором на ТП № 3-54-25-2484 г. Армавир </v>
      </c>
      <c r="D20" s="130" t="str">
        <f>D19</f>
        <v>P_Ар_25_ЛК150_017050</v>
      </c>
      <c r="E20" s="124" t="s">
        <v>168</v>
      </c>
      <c r="F20" s="125" t="s">
        <v>184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6" t="s">
        <v>171</v>
      </c>
      <c r="L20" s="119"/>
      <c r="M20" s="119"/>
      <c r="N20" s="121" t="s">
        <v>164</v>
      </c>
      <c r="O20" s="126" t="s">
        <v>161</v>
      </c>
      <c r="P20" s="127" t="str">
        <f>P19</f>
        <v>0,1</v>
      </c>
      <c r="Q20" s="128" t="s">
        <v>165</v>
      </c>
      <c r="R20" s="128" t="s">
        <v>175</v>
      </c>
      <c r="S20" s="129">
        <v>949.02</v>
      </c>
      <c r="T20" s="129">
        <v>1.1599999999999999</v>
      </c>
      <c r="U20" s="129">
        <f t="shared" si="0"/>
        <v>110.08632</v>
      </c>
      <c r="V20" s="126" t="s">
        <v>7</v>
      </c>
    </row>
    <row r="21" spans="1:22" s="8" customFormat="1" ht="120" customHeight="1" x14ac:dyDescent="0.25">
      <c r="B21" s="116" t="s">
        <v>181</v>
      </c>
      <c r="C21" s="123" t="str">
        <f>C19</f>
        <v xml:space="preserve">Электроснабжение ЭПУ потребителей в соответствии с договором на ТП № 3-54-25-2484 г. Армавир </v>
      </c>
      <c r="D21" s="130" t="str">
        <f>D19</f>
        <v>P_Ар_25_ЛК150_017050</v>
      </c>
      <c r="E21" s="124" t="s">
        <v>169</v>
      </c>
      <c r="F21" s="125" t="s">
        <v>184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7" t="str">
        <f>K19</f>
        <v>СИП-2 3х95+1х95</v>
      </c>
      <c r="L21" s="122"/>
      <c r="M21" s="122"/>
      <c r="N21" s="121" t="s">
        <v>164</v>
      </c>
      <c r="O21" s="126" t="s">
        <v>161</v>
      </c>
      <c r="P21" s="127" t="str">
        <f>P19</f>
        <v>0,1</v>
      </c>
      <c r="Q21" s="128" t="s">
        <v>165</v>
      </c>
      <c r="R21" s="128" t="s">
        <v>179</v>
      </c>
      <c r="S21" s="129">
        <v>549.44000000000005</v>
      </c>
      <c r="T21" s="129">
        <v>1.1599999999999999</v>
      </c>
      <c r="U21" s="129">
        <f t="shared" si="0"/>
        <v>63.735040000000005</v>
      </c>
      <c r="V21" s="126" t="s">
        <v>7</v>
      </c>
    </row>
    <row r="22" spans="1:22" s="83" customFormat="1" ht="120" customHeight="1" x14ac:dyDescent="0.25">
      <c r="B22" s="116" t="s">
        <v>182</v>
      </c>
      <c r="C22" s="123" t="str">
        <f>C19</f>
        <v xml:space="preserve">Электроснабжение ЭПУ потребителей в соответствии с договором на ТП № 3-54-25-2484 г. Армавир </v>
      </c>
      <c r="D22" s="130" t="str">
        <f>D19</f>
        <v>P_Ар_25_ЛК150_017050</v>
      </c>
      <c r="E22" s="124" t="s">
        <v>170</v>
      </c>
      <c r="F22" s="125" t="s">
        <v>184</v>
      </c>
      <c r="G22" s="120" t="s">
        <v>161</v>
      </c>
      <c r="H22" s="120" t="s">
        <v>162</v>
      </c>
      <c r="I22" s="120" t="s">
        <v>166</v>
      </c>
      <c r="J22" s="122"/>
      <c r="K22" s="126" t="s">
        <v>172</v>
      </c>
      <c r="L22" s="122"/>
      <c r="M22" s="122"/>
      <c r="N22" s="121" t="s">
        <v>164</v>
      </c>
      <c r="O22" s="126" t="s">
        <v>161</v>
      </c>
      <c r="P22" s="126" t="s">
        <v>176</v>
      </c>
      <c r="Q22" s="128" t="s">
        <v>177</v>
      </c>
      <c r="R22" s="128" t="s">
        <v>178</v>
      </c>
      <c r="S22" s="129">
        <v>234.03</v>
      </c>
      <c r="T22" s="129">
        <v>1</v>
      </c>
      <c r="U22" s="129">
        <f t="shared" si="0"/>
        <v>234.03</v>
      </c>
      <c r="V22" s="126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603.47839999999997</v>
      </c>
      <c r="V23" s="19" t="s">
        <v>7</v>
      </c>
    </row>
    <row r="24" spans="1:22" ht="18.75" hidden="1" x14ac:dyDescent="0.25">
      <c r="B24" s="143" t="s">
        <v>73</v>
      </c>
      <c r="C24" s="143"/>
      <c r="D24" s="143"/>
      <c r="E24" s="143"/>
      <c r="F24" s="143"/>
      <c r="G24" s="143"/>
      <c r="H24" s="143"/>
      <c r="I24" s="143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6" t="s">
        <v>39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2" s="50" customFormat="1" hidden="1" x14ac:dyDescent="0.25">
      <c r="B31" s="137" t="s">
        <v>113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2" s="50" customFormat="1" hidden="1" x14ac:dyDescent="0.25">
      <c r="B32" s="138" t="s">
        <v>115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0" customFormat="1" ht="21" hidden="1" customHeight="1" x14ac:dyDescent="0.25">
      <c r="B33" s="136" t="s">
        <v>139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6" t="s">
        <v>65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2:21" s="50" customFormat="1" hidden="1" x14ac:dyDescent="0.25">
      <c r="B36" s="52"/>
      <c r="C36" s="136" t="s">
        <v>66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2:21" s="50" customFormat="1" hidden="1" x14ac:dyDescent="0.25">
      <c r="B37" s="52"/>
      <c r="C37" s="136" t="s">
        <v>67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</row>
    <row r="38" spans="2:21" s="50" customFormat="1" hidden="1" x14ac:dyDescent="0.25">
      <c r="B38" s="52"/>
      <c r="C38" s="136" t="s">
        <v>68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</row>
    <row r="39" spans="2:21" s="50" customFormat="1" hidden="1" x14ac:dyDescent="0.25">
      <c r="B39" s="52"/>
      <c r="C39" s="136" t="s">
        <v>69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2:21" s="50" customFormat="1" hidden="1" x14ac:dyDescent="0.25">
      <c r="B40" s="52"/>
      <c r="C40" s="136" t="s">
        <v>70</v>
      </c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</row>
    <row r="41" spans="2:21" s="50" customFormat="1" hidden="1" x14ac:dyDescent="0.25">
      <c r="B41" s="52"/>
      <c r="C41" s="136" t="s">
        <v>71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</row>
    <row r="42" spans="2:21" s="50" customFormat="1" hidden="1" x14ac:dyDescent="0.25">
      <c r="B42" s="138" t="s">
        <v>44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t="36" hidden="1" customHeight="1" x14ac:dyDescent="0.25">
      <c r="B43" s="136" t="s">
        <v>40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</row>
    <row r="44" spans="2:21" s="50" customFormat="1" hidden="1" x14ac:dyDescent="0.25">
      <c r="B44" s="136" t="s">
        <v>41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</row>
    <row r="45" spans="2:21" s="50" customFormat="1" hidden="1" x14ac:dyDescent="0.25">
      <c r="B45" s="136" t="s">
        <v>116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</row>
    <row r="46" spans="2:21" s="50" customFormat="1" hidden="1" x14ac:dyDescent="0.25">
      <c r="B46" s="136" t="s">
        <v>117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</row>
    <row r="47" spans="2:21" s="50" customFormat="1" hidden="1" x14ac:dyDescent="0.25">
      <c r="B47" s="57"/>
      <c r="C47" s="136" t="s">
        <v>78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</row>
    <row r="48" spans="2:21" s="50" customFormat="1" hidden="1" x14ac:dyDescent="0.25">
      <c r="B48" s="57"/>
      <c r="C48" s="136" t="s">
        <v>77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idden="1" x14ac:dyDescent="0.25">
      <c r="B49" s="57"/>
      <c r="C49" s="136" t="s">
        <v>79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idden="1" x14ac:dyDescent="0.25">
      <c r="B50" s="57"/>
      <c r="C50" s="136" t="s">
        <v>80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</row>
    <row r="51" spans="2:21" s="50" customFormat="1" hidden="1" x14ac:dyDescent="0.25">
      <c r="B51" s="57"/>
      <c r="C51" s="136" t="s">
        <v>81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</row>
    <row r="52" spans="2:21" s="50" customFormat="1" hidden="1" x14ac:dyDescent="0.25">
      <c r="B52" s="57"/>
      <c r="C52" s="136" t="s">
        <v>82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</row>
    <row r="53" spans="2:21" s="50" customFormat="1" hidden="1" x14ac:dyDescent="0.25">
      <c r="B53" s="57"/>
      <c r="C53" s="136" t="s">
        <v>83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</row>
    <row r="54" spans="2:21" s="50" customFormat="1" hidden="1" x14ac:dyDescent="0.25">
      <c r="B54" s="57"/>
      <c r="C54" s="136" t="s">
        <v>88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2:21" s="50" customFormat="1" hidden="1" x14ac:dyDescent="0.25">
      <c r="B55" s="57"/>
      <c r="C55" s="136" t="s">
        <v>84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</row>
    <row r="56" spans="2:21" s="50" customFormat="1" hidden="1" x14ac:dyDescent="0.25">
      <c r="B56" s="57"/>
      <c r="C56" s="136" t="s">
        <v>85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</row>
    <row r="57" spans="2:21" s="50" customFormat="1" hidden="1" x14ac:dyDescent="0.25">
      <c r="B57" s="57"/>
      <c r="C57" s="136" t="s">
        <v>86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0" customFormat="1" hidden="1" x14ac:dyDescent="0.25">
      <c r="B58" s="57"/>
      <c r="C58" s="136" t="s">
        <v>87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0" customFormat="1" hidden="1" x14ac:dyDescent="0.25">
      <c r="B59" s="139" t="s">
        <v>89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139" t="s">
        <v>64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139" t="s">
        <v>118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39" t="s">
        <v>119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139" t="s">
        <v>120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139" t="s">
        <v>121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3" customFormat="1" ht="35.25" hidden="1" customHeight="1" x14ac:dyDescent="0.25">
      <c r="B65" s="136" t="s">
        <v>122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0" customFormat="1" ht="34.5" hidden="1" customHeight="1" x14ac:dyDescent="0.25">
      <c r="B66" s="136" t="s">
        <v>123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34" t="s">
        <v>160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3-54-25-2484 г. Армавир </v>
      </c>
      <c r="D15" s="118" t="str">
        <f>'20.1'!D19</f>
        <v>P_Ар_25_ЛК150_017050</v>
      </c>
      <c r="E15" s="110"/>
      <c r="F15" s="109" t="str">
        <f>'20.1'!C19</f>
        <v xml:space="preserve">Электроснабжение ЭПУ потребителей в соответствии с договором на ТП № 3-54-25-2484 г. Армавир </v>
      </c>
      <c r="G15" s="109" t="str">
        <f>'20.1'!D19</f>
        <v>P_Ар_25_ЛК150_017050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3" t="s">
        <v>73</v>
      </c>
      <c r="C21" s="143"/>
      <c r="D21" s="143"/>
      <c r="E21" s="143"/>
      <c r="F21" s="143"/>
      <c r="G21" s="143"/>
      <c r="H21" s="143"/>
      <c r="I21" s="143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8" t="s">
        <v>124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2:16" s="25" customFormat="1" ht="15.75" hidden="1" customHeight="1" x14ac:dyDescent="0.25">
      <c r="C27" s="136" t="s">
        <v>45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54"/>
    </row>
    <row r="28" spans="2:16" s="25" customFormat="1" ht="31.5" hidden="1" customHeight="1" x14ac:dyDescent="0.25">
      <c r="C28" s="136" t="s">
        <v>46</v>
      </c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54"/>
    </row>
    <row r="29" spans="2:16" s="25" customFormat="1" ht="15.75" hidden="1" customHeight="1" x14ac:dyDescent="0.25">
      <c r="C29" s="136" t="s">
        <v>47</v>
      </c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54"/>
    </row>
    <row r="30" spans="2:16" s="25" customFormat="1" ht="15.75" hidden="1" customHeight="1" x14ac:dyDescent="0.25">
      <c r="C30" s="136" t="s">
        <v>48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54"/>
    </row>
    <row r="31" spans="2:16" s="25" customFormat="1" hidden="1" x14ac:dyDescent="0.25">
      <c r="C31" s="136" t="s">
        <v>49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55"/>
    </row>
    <row r="32" spans="2:16" s="25" customFormat="1" hidden="1" x14ac:dyDescent="0.25">
      <c r="C32" s="136" t="s">
        <v>50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55"/>
    </row>
    <row r="33" spans="2:21" s="25" customFormat="1" hidden="1" x14ac:dyDescent="0.25">
      <c r="C33" s="136" t="s">
        <v>51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55"/>
    </row>
    <row r="34" spans="2:21" s="25" customFormat="1" ht="15.75" hidden="1" customHeight="1" x14ac:dyDescent="0.25">
      <c r="C34" s="136" t="s">
        <v>52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54"/>
    </row>
    <row r="35" spans="2:21" s="25" customFormat="1" ht="15.75" hidden="1" customHeight="1" x14ac:dyDescent="0.25">
      <c r="C35" s="136" t="s">
        <v>53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54"/>
    </row>
    <row r="36" spans="2:21" s="25" customFormat="1" hidden="1" x14ac:dyDescent="0.25">
      <c r="C36" s="136" t="s">
        <v>54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55"/>
    </row>
    <row r="37" spans="2:21" s="25" customFormat="1" ht="15.75" hidden="1" customHeight="1" x14ac:dyDescent="0.25">
      <c r="C37" s="136" t="s">
        <v>55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54"/>
    </row>
    <row r="38" spans="2:21" s="25" customFormat="1" ht="60.6" hidden="1" customHeight="1" x14ac:dyDescent="0.25">
      <c r="C38" s="136" t="s">
        <v>56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54"/>
    </row>
    <row r="39" spans="2:21" s="25" customFormat="1" ht="15.75" hidden="1" customHeight="1" x14ac:dyDescent="0.25">
      <c r="C39" s="136" t="s">
        <v>57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54"/>
    </row>
    <row r="40" spans="2:21" s="25" customFormat="1" ht="21.75" hidden="1" customHeight="1" x14ac:dyDescent="0.25">
      <c r="B40" s="136" t="s">
        <v>91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21" s="25" customFormat="1" ht="55.5" hidden="1" customHeight="1" x14ac:dyDescent="0.25">
      <c r="B41" s="136" t="s">
        <v>103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6" t="s">
        <v>125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6" t="s">
        <v>92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</row>
    <row r="44" spans="2:21" ht="20.25" hidden="1" customHeight="1" x14ac:dyDescent="0.25">
      <c r="B44" s="136" t="s">
        <v>93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21" hidden="1" x14ac:dyDescent="0.25">
      <c r="B45" s="136" t="s">
        <v>94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21" hidden="1" x14ac:dyDescent="0.25">
      <c r="B46" s="136" t="s">
        <v>58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36" t="s">
        <v>59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32.25" hidden="1" customHeight="1" x14ac:dyDescent="0.25">
      <c r="B49" s="136" t="s">
        <v>126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36" hidden="1" customHeight="1" x14ac:dyDescent="0.25">
      <c r="B50" s="136" t="s">
        <v>127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3" t="s">
        <v>34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45" s="86" customFormat="1" ht="18.75" x14ac:dyDescent="0.25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45" s="86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88" customFormat="1" ht="15.75" x14ac:dyDescent="0.25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</row>
    <row r="8" spans="1:45" s="89" customFormat="1" ht="15.75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45" s="89" customFormat="1" ht="18.75" x14ac:dyDescent="0.3">
      <c r="B9" s="162" t="s">
        <v>140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58" t="s">
        <v>32</v>
      </c>
      <c r="O12" s="158" t="s">
        <v>99</v>
      </c>
      <c r="P12" s="155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58"/>
      <c r="O13" s="158"/>
      <c r="P13" s="155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3-54-25-2484 г. Армавир </v>
      </c>
      <c r="D15" s="106" t="str">
        <f>'20.1'!D19</f>
        <v>P_Ар_25_ЛК150_017050</v>
      </c>
      <c r="E15" s="107"/>
      <c r="F15" s="107"/>
      <c r="G15" s="100">
        <f>'20.1'!U23/1000</f>
        <v>0.60347839999999997</v>
      </c>
      <c r="H15" s="100">
        <f>G15*1.2</f>
        <v>0.72417407999999994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0.72417407999999994</v>
      </c>
      <c r="J15" s="101">
        <f>'20.2'!M20/1000</f>
        <v>0</v>
      </c>
      <c r="K15" s="101">
        <f>I15+J15</f>
        <v>0.72417407999999994</v>
      </c>
      <c r="L15" s="100"/>
      <c r="M15" s="103">
        <f>K15-L15</f>
        <v>0.72417407999999994</v>
      </c>
      <c r="N15" s="100"/>
      <c r="O15" s="102">
        <f>H15-N15</f>
        <v>0.72417407999999994</v>
      </c>
      <c r="P15" s="101">
        <f>SUM(Q15:W15)</f>
        <v>0.12149599359999999</v>
      </c>
      <c r="Q15" s="171"/>
      <c r="R15" s="172"/>
      <c r="S15" s="173">
        <v>6.8854669999999993E-2</v>
      </c>
      <c r="T15" s="174">
        <v>5.2641323599999991E-2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6" t="s">
        <v>74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</row>
    <row r="18" spans="2:23" s="60" customFormat="1" ht="15.75" hidden="1" x14ac:dyDescent="0.25">
      <c r="B18" s="154" t="s">
        <v>75</v>
      </c>
      <c r="C18" s="154"/>
      <c r="D18" s="154"/>
      <c r="E18" s="154"/>
      <c r="F18" s="154"/>
      <c r="G18" s="154"/>
      <c r="H18" s="154"/>
      <c r="I18" s="15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4" t="s">
        <v>76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8" t="s">
        <v>133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</row>
    <row r="24" spans="2:23" s="56" customFormat="1" ht="33.75" hidden="1" customHeight="1" x14ac:dyDescent="0.25">
      <c r="B24" s="136" t="s">
        <v>95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36" t="s">
        <v>129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</row>
    <row r="28" spans="2:23" s="56" customFormat="1" ht="19.5" hidden="1" customHeight="1" x14ac:dyDescent="0.25">
      <c r="B28" s="136" t="s">
        <v>60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36" t="s">
        <v>61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</row>
    <row r="32" spans="2:23" s="56" customFormat="1" ht="21" hidden="1" customHeight="1" x14ac:dyDescent="0.25">
      <c r="B32" s="136" t="s">
        <v>62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105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64"/>
    </row>
    <row r="8" spans="2:12" ht="18.75" x14ac:dyDescent="0.25">
      <c r="B8" s="167" t="s">
        <v>160</v>
      </c>
      <c r="C8" s="167"/>
      <c r="D8" s="167"/>
      <c r="E8" s="167"/>
      <c r="F8" s="167"/>
      <c r="G8" s="167"/>
      <c r="H8" s="167"/>
      <c r="I8" s="167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8" t="s">
        <v>140</v>
      </c>
      <c r="C10" s="168"/>
      <c r="D10" s="168"/>
      <c r="E10" s="168"/>
      <c r="F10" s="168"/>
      <c r="G10" s="168"/>
      <c r="H10" s="168"/>
      <c r="I10" s="168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9" t="s">
        <v>1</v>
      </c>
      <c r="C12" s="169" t="s">
        <v>106</v>
      </c>
      <c r="D12" s="169" t="s">
        <v>141</v>
      </c>
      <c r="E12" s="169" t="s">
        <v>141</v>
      </c>
      <c r="F12" s="169" t="s">
        <v>141</v>
      </c>
      <c r="G12" s="169" t="s">
        <v>141</v>
      </c>
      <c r="H12" s="169" t="s">
        <v>141</v>
      </c>
      <c r="I12" s="169" t="s">
        <v>141</v>
      </c>
      <c r="J12" s="65"/>
      <c r="K12" s="71"/>
      <c r="L12" s="71"/>
    </row>
    <row r="13" spans="2:12" ht="18.75" x14ac:dyDescent="0.25">
      <c r="B13" s="169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0" t="s">
        <v>108</v>
      </c>
      <c r="C17" s="170"/>
      <c r="D17" s="170"/>
      <c r="E17" s="170"/>
      <c r="F17" s="170"/>
      <c r="G17" s="170"/>
      <c r="H17" s="170"/>
      <c r="I17" s="170"/>
      <c r="J17" s="170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0" t="s">
        <v>109</v>
      </c>
      <c r="C18" s="170"/>
      <c r="D18" s="170"/>
      <c r="E18" s="170"/>
      <c r="F18" s="170"/>
      <c r="G18" s="170"/>
      <c r="H18" s="170"/>
      <c r="I18" s="170"/>
      <c r="J18" s="170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6" t="s">
        <v>110</v>
      </c>
      <c r="C19" s="136"/>
      <c r="D19" s="136"/>
      <c r="E19" s="136"/>
      <c r="F19" s="136"/>
      <c r="G19" s="136"/>
      <c r="H19" s="136"/>
      <c r="I19" s="136"/>
      <c r="J19" s="136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2026-08-04T11:19:50Z</dcterms:modified>
</cp:coreProperties>
</file>